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-2" sheetId="22" r:id="rId2"/>
    <sheet name="Sheet3" sheetId="21" state="hidden" r:id="rId3"/>
    <sheet name="Sheet2" sheetId="14" state="hidden" r:id="rId4"/>
  </sheets>
  <definedNames>
    <definedName name="BREAKDOWN">Sheet1!$A$3:$A$13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29" i="22" l="1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<sst xmlns="http://schemas.openxmlformats.org/spreadsheetml/2006/main" count="258" uniqueCount="164">
  <si>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</si>
  <si>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</si>
  <si>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</si>
  <si>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</si>
  <si>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</si>
  <si>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</si>
  <si>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</si>
  <si>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</si>
  <si>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</si>
  <si>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</si>
  <si>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</si>
  <si>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</si>
  <si>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</si>
  <si>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</si>
  <si>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</si>
  <si>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</si>
  <si>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</si>
  <si>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</si>
  <si>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</si>
  <si>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</si>
  <si>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</si>
  <si>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</si>
  <si>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</si>
  <si>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</si>
  <si>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</si>
  <si>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</si>
  <si>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</si>
  <si>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</si>
  <si>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</si>
  <si>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</si>
  <si>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</si>
  <si>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</si>
  <si>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</si>
  <si>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</si>
  <si>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</si>
  <si>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</si>
  <si>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</si>
  <si>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</si>
  <si>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</si>
  <si>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</si>
  <si>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</si>
  <si>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</si>
  <si>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</si>
  <si>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</si>
  <si>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</si>
  <si>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</si>
  <si>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</si>
  <si>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</si>
  <si>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</si>
  <si>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</si>
  <si>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</si>
  <si>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</si>
  <si>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</si>
  <si>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</si>
  <si>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</si>
  <si>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</si>
  <si>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</si>
  <si>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</si>
  <si>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</si>
  <si>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Birdage</t>
  </si>
  <si>
    <t>Cable End Box Faulty</t>
  </si>
  <si>
    <t>HT ABC Burnt</t>
  </si>
  <si>
    <t>Details</t>
  </si>
  <si>
    <t>Force Majeure due to sabotage</t>
  </si>
  <si>
    <t>HT Socket Burnt</t>
  </si>
  <si>
    <t>10:52</t>
  </si>
  <si>
    <t>10:03</t>
  </si>
  <si>
    <t>10:46</t>
  </si>
  <si>
    <t>General Maintenance</t>
  </si>
  <si>
    <t>Planned outage</t>
  </si>
  <si>
    <t>HT Line Shifting</t>
  </si>
  <si>
    <t xml:space="preserve">New RMU Installation </t>
  </si>
  <si>
    <t>DT Maintenance</t>
  </si>
  <si>
    <t>HT ABC Faulty</t>
  </si>
  <si>
    <t>LT Pole Cleaning</t>
  </si>
  <si>
    <t>LT ABC Shifting</t>
  </si>
  <si>
    <t>System schedule maintenance</t>
  </si>
  <si>
    <t>DT Replacement</t>
  </si>
  <si>
    <t>HT Jumper Replacement and Tree Trimming</t>
  </si>
  <si>
    <t>HVDS Network Maintenance</t>
  </si>
  <si>
    <t>Guard Wire Replacement</t>
  </si>
  <si>
    <t>OUTAGE REPORT  FOR :___25-04-2018___________</t>
  </si>
  <si>
    <t>10:34</t>
  </si>
  <si>
    <t>09:45</t>
  </si>
  <si>
    <t>11:45</t>
  </si>
  <si>
    <t>12:18</t>
  </si>
  <si>
    <t>10:07</t>
  </si>
  <si>
    <t>12:26</t>
  </si>
  <si>
    <t>10:49</t>
  </si>
  <si>
    <t>10:13</t>
  </si>
  <si>
    <t>07:00</t>
  </si>
  <si>
    <t>08:50</t>
  </si>
  <si>
    <t>11:15</t>
  </si>
  <si>
    <t>11:21</t>
  </si>
  <si>
    <t>11:23</t>
  </si>
  <si>
    <t>12:50</t>
  </si>
  <si>
    <t>13:02</t>
  </si>
  <si>
    <t>14:03</t>
  </si>
  <si>
    <t>14:05</t>
  </si>
  <si>
    <t>14:39</t>
  </si>
  <si>
    <t>15:15</t>
  </si>
  <si>
    <t>15:20</t>
  </si>
  <si>
    <t>15:34</t>
  </si>
  <si>
    <t>16:26</t>
  </si>
  <si>
    <t>14:46</t>
  </si>
  <si>
    <t>16:36</t>
  </si>
  <si>
    <t>17:58</t>
  </si>
  <si>
    <t>17:49</t>
  </si>
  <si>
    <t>16:45</t>
  </si>
  <si>
    <t>14:22</t>
  </si>
  <si>
    <t>15:00</t>
  </si>
  <si>
    <t>11:20</t>
  </si>
  <si>
    <t>08:40</t>
  </si>
  <si>
    <t>10:00</t>
  </si>
  <si>
    <t>13:17</t>
  </si>
  <si>
    <t>12:54</t>
  </si>
  <si>
    <t>14:48</t>
  </si>
  <si>
    <t>15:51</t>
  </si>
  <si>
    <t>16:55</t>
  </si>
  <si>
    <t>16:52</t>
  </si>
  <si>
    <t>21:30</t>
  </si>
  <si>
    <t>18:00</t>
  </si>
  <si>
    <t>HT Jumper Replacement</t>
  </si>
  <si>
    <t>Tree Trimming</t>
  </si>
  <si>
    <t xml:space="preserve">HT Conductor Broken  </t>
  </si>
  <si>
    <t>Tyco Box Replacement</t>
  </si>
  <si>
    <t>LT ACB Flashed</t>
  </si>
  <si>
    <t>LT ABC Replacement</t>
  </si>
  <si>
    <t>Model Town</t>
  </si>
  <si>
    <t>Shalimar Bagh</t>
  </si>
  <si>
    <t>Civil Lines</t>
  </si>
  <si>
    <t>Narela</t>
  </si>
  <si>
    <t>Badli</t>
  </si>
  <si>
    <t>Bawana</t>
  </si>
  <si>
    <t>Mangolpuri</t>
  </si>
  <si>
    <t>Rohini</t>
  </si>
  <si>
    <t>Moti Nagar</t>
  </si>
  <si>
    <t>Parts of : Indira Vihar</t>
  </si>
  <si>
    <t>Parts of : Mahindra Park</t>
  </si>
  <si>
    <t xml:space="preserve">Parts of : Ashok Vihar </t>
  </si>
  <si>
    <t>Parts of : C-Blk Jahangirpuri</t>
  </si>
  <si>
    <t>Parts of : Siraspur</t>
  </si>
  <si>
    <t>Parts of : Poothkhurd</t>
  </si>
  <si>
    <t>Parts of : Narela Police colony</t>
  </si>
  <si>
    <t>Parts of : Wazirabad</t>
  </si>
  <si>
    <t>Parts of : Sec-3 Rohini</t>
  </si>
  <si>
    <t>Parts of : Ranjeet Nagar</t>
  </si>
  <si>
    <t>Parts of : Pandav Nagar</t>
  </si>
  <si>
    <t>Parts of : Rohini Sec-24</t>
  </si>
  <si>
    <t>Parts of : Rama Road</t>
  </si>
  <si>
    <t xml:space="preserve">Parts of : Y- Blk Sultanpuri </t>
  </si>
  <si>
    <t>Parts of : S- Blk Sultanpuri</t>
  </si>
  <si>
    <t>Parts of : Samaypur</t>
  </si>
  <si>
    <t>Parts of : Vijay Nagar</t>
  </si>
  <si>
    <t>Parts of : Burari</t>
  </si>
  <si>
    <t>Parts of : Katewara Village</t>
  </si>
  <si>
    <t>Parts of : Inder Enclave Ph-2</t>
  </si>
  <si>
    <t>Parts of : Inder Enclave Ph-1</t>
  </si>
  <si>
    <t>Parts of : Bharolla Village</t>
  </si>
  <si>
    <t>Parts of : Sanjay Gandhi Transport Nagar</t>
  </si>
  <si>
    <t>Parts of : Rohini Sec-28</t>
  </si>
  <si>
    <t>DT Meter Replacement</t>
  </si>
  <si>
    <t>HT Pole Broken by Unknown Vehicle</t>
  </si>
  <si>
    <t>Parts of : Sannoth Village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</si>
</sst>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14009]dd\ mmmm\ yyyy;@"/>
    <numFmt numFmtId="166" formatCode="hh\:mm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0" fillId="0" borderId="0" xfId="0" applyNumberFormat="1"/>
    <xf numFmtId="49" fontId="6" fillId="2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Border="1" applyAlignment="1" applyProtection="1">
      <alignment horizontal="center" vertical="center" wrapText="1"/>
    </xf>
    <xf numFmtId="166" fontId="6" fillId="0" borderId="1" xfId="0" applyNumberFormat="1" applyFont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10</v>
      </c>
    </row>
    <row r="4" spans="1:1" x14ac:dyDescent="0.25">
      <c r="A4" s="1" t="s">
        <v>11</v>
      </c>
    </row>
    <row r="5" spans="1:1" x14ac:dyDescent="0.25">
      <c r="A5" s="1" t="s">
        <v>12</v>
      </c>
    </row>
    <row r="6" spans="1:1" x14ac:dyDescent="0.25">
      <c r="A6" s="1" t="s">
        <v>13</v>
      </c>
    </row>
    <row r="7" spans="1:1" x14ac:dyDescent="0.25">
      <c r="A7" s="1" t="s">
        <v>14</v>
      </c>
    </row>
    <row r="8" spans="1:1" x14ac:dyDescent="0.25">
      <c r="A8" s="1" t="s">
        <v>15</v>
      </c>
    </row>
    <row r="9" spans="1:1" x14ac:dyDescent="0.25">
      <c r="A9" s="1" t="s">
        <v>20</v>
      </c>
    </row>
    <row r="10" spans="1:1" x14ac:dyDescent="0.25">
      <c r="A10" s="1" t="s">
        <v>16</v>
      </c>
    </row>
    <row r="11" spans="1:1" x14ac:dyDescent="0.25">
      <c r="A11" s="1" t="s">
        <v>17</v>
      </c>
    </row>
    <row r="12" spans="1:1" x14ac:dyDescent="0.25">
      <c r="A12" s="1" t="s">
        <v>18</v>
      </c>
    </row>
    <row r="13" spans="1:1" x14ac:dyDescent="0.25">
      <c r="A13" s="1" t="s">
        <v>19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abSelected="1" topLeftCell="B1" workbookViewId="0">
      <selection activeCell="B1" sqref="A1:XFD1048576"/>
    </sheetView>
  </sheetViews>
  <sheetFormatPr defaultRowHeight="15" x14ac:dyDescent="0.2"/>
  <cols>
    <col min="1" max="1" width="5.7109375" style="2" customWidth="1"/>
    <col min="2" max="2" width="10.7109375" style="2" customWidth="1"/>
    <col min="3" max="3" width="14.28515625" style="2" customWidth="1"/>
    <col min="4" max="4" width="8.7109375" style="2" customWidth="1"/>
    <col min="5" max="5" width="8" style="2" customWidth="1"/>
    <col min="6" max="6" width="10.85546875" style="2" bestFit="1" customWidth="1"/>
    <col min="7" max="7" width="21.85546875" style="2" customWidth="1"/>
    <col min="8" max="8" width="27.7109375" style="2" bestFit="1" customWidth="1"/>
    <col min="9" max="9" width="16.7109375" style="2" customWidth="1"/>
    <col min="10" max="10" width="27.85546875" style="14" bestFit="1" customWidth="1"/>
    <col min="11" max="11" width="12.85546875" style="2" customWidth="1"/>
    <col min="12" max="12" width="18.28515625" style="2" customWidth="1"/>
    <col min="13" max="16384" width="9.140625" style="2"/>
  </cols>
  <sheetData>
    <row r="1" spans="1:12" ht="24" customHeight="1" x14ac:dyDescent="0.3">
      <c r="A1" s="20" t="s">
        <v>40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29.25" customHeight="1" x14ac:dyDescent="0.2">
      <c r="A2" s="21" t="s">
        <v>81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4" customFormat="1" ht="25.5" customHeight="1" x14ac:dyDescent="0.2">
      <c r="A3" s="19" t="s">
        <v>0</v>
      </c>
      <c r="B3" s="19" t="s">
        <v>1</v>
      </c>
      <c r="C3" s="19" t="s">
        <v>2</v>
      </c>
      <c r="D3" s="19" t="s">
        <v>21</v>
      </c>
      <c r="E3" s="19" t="s">
        <v>22</v>
      </c>
      <c r="F3" s="19" t="s">
        <v>3</v>
      </c>
      <c r="G3" s="19" t="s">
        <v>4</v>
      </c>
      <c r="H3" s="19"/>
      <c r="I3" s="19" t="s">
        <v>5</v>
      </c>
      <c r="J3" s="18" t="s">
        <v>9</v>
      </c>
      <c r="K3" s="19" t="s">
        <v>6</v>
      </c>
      <c r="L3" s="19" t="s">
        <v>7</v>
      </c>
    </row>
    <row r="4" spans="1:12" s="4" customFormat="1" ht="29.25" customHeight="1" x14ac:dyDescent="0.2">
      <c r="A4" s="19"/>
      <c r="B4" s="19"/>
      <c r="C4" s="19"/>
      <c r="D4" s="19"/>
      <c r="E4" s="19"/>
      <c r="F4" s="19"/>
      <c r="G4" s="17" t="s">
        <v>8</v>
      </c>
      <c r="H4" s="17" t="s">
        <v>62</v>
      </c>
      <c r="I4" s="19"/>
      <c r="J4" s="18"/>
      <c r="K4" s="19"/>
      <c r="L4" s="19"/>
    </row>
    <row r="5" spans="1:12" s="9" customFormat="1" ht="24.95" customHeight="1" x14ac:dyDescent="0.2">
      <c r="A5" s="7">
        <v>1</v>
      </c>
      <c r="B5" s="12">
        <v>43215.734722222223</v>
      </c>
      <c r="C5" s="8" t="s">
        <v>128</v>
      </c>
      <c r="D5" s="13" t="s">
        <v>82</v>
      </c>
      <c r="E5" s="13" t="s">
        <v>104</v>
      </c>
      <c r="F5" s="13">
        <f>E5-D5</f>
        <v>0.17500000000000004</v>
      </c>
      <c r="G5" s="6" t="s">
        <v>17</v>
      </c>
      <c r="H5" s="6" t="s">
        <v>68</v>
      </c>
      <c r="I5" s="11" t="s">
        <v>23</v>
      </c>
      <c r="J5" s="6" t="s">
        <v>137</v>
      </c>
      <c r="K5" s="7">
        <v>1340</v>
      </c>
      <c r="L5" s="8" t="s">
        <v>69</v>
      </c>
    </row>
    <row r="6" spans="1:12" ht="24.95" customHeight="1" x14ac:dyDescent="0.2">
      <c r="A6" s="7">
        <v>2</v>
      </c>
      <c r="B6" s="12">
        <v>43215.734722222223</v>
      </c>
      <c r="C6" s="8" t="s">
        <v>129</v>
      </c>
      <c r="D6" s="13" t="s">
        <v>66</v>
      </c>
      <c r="E6" s="13" t="s">
        <v>105</v>
      </c>
      <c r="F6" s="13">
        <f t="shared" ref="F6:F29" si="0">E6-D6</f>
        <v>0.27291666666666675</v>
      </c>
      <c r="G6" s="6" t="s">
        <v>17</v>
      </c>
      <c r="H6" s="11" t="s">
        <v>71</v>
      </c>
      <c r="I6" s="11" t="s">
        <v>23</v>
      </c>
      <c r="J6" s="6" t="s">
        <v>138</v>
      </c>
      <c r="K6" s="7">
        <v>808</v>
      </c>
      <c r="L6" s="8" t="s">
        <v>69</v>
      </c>
    </row>
    <row r="7" spans="1:12" ht="24.95" customHeight="1" x14ac:dyDescent="0.2">
      <c r="A7" s="7">
        <v>3</v>
      </c>
      <c r="B7" s="12">
        <v>43215.734722222223</v>
      </c>
      <c r="C7" s="8" t="s">
        <v>130</v>
      </c>
      <c r="D7" s="13" t="s">
        <v>83</v>
      </c>
      <c r="E7" s="13" t="s">
        <v>93</v>
      </c>
      <c r="F7" s="13">
        <f t="shared" si="0"/>
        <v>6.6666666666666652E-2</v>
      </c>
      <c r="G7" s="6" t="s">
        <v>17</v>
      </c>
      <c r="H7" s="6" t="s">
        <v>77</v>
      </c>
      <c r="I7" s="11" t="s">
        <v>23</v>
      </c>
      <c r="J7" s="6" t="s">
        <v>139</v>
      </c>
      <c r="K7" s="7">
        <v>589</v>
      </c>
      <c r="L7" s="8" t="s">
        <v>69</v>
      </c>
    </row>
    <row r="8" spans="1:12" ht="24.95" customHeight="1" x14ac:dyDescent="0.2">
      <c r="A8" s="7">
        <v>4</v>
      </c>
      <c r="B8" s="12">
        <v>43215</v>
      </c>
      <c r="C8" s="8" t="s">
        <v>131</v>
      </c>
      <c r="D8" s="13" t="s">
        <v>84</v>
      </c>
      <c r="E8" s="13" t="s">
        <v>106</v>
      </c>
      <c r="F8" s="13">
        <f t="shared" si="0"/>
        <v>0.25902777777777769</v>
      </c>
      <c r="G8" s="6" t="s">
        <v>17</v>
      </c>
      <c r="H8" s="11" t="s">
        <v>80</v>
      </c>
      <c r="I8" s="11" t="s">
        <v>23</v>
      </c>
      <c r="J8" s="6" t="s">
        <v>163</v>
      </c>
      <c r="K8" s="7">
        <v>1138</v>
      </c>
      <c r="L8" s="8" t="s">
        <v>69</v>
      </c>
    </row>
    <row r="9" spans="1:12" s="4" customFormat="1" ht="24.95" customHeight="1" x14ac:dyDescent="0.2">
      <c r="A9" s="7">
        <v>5</v>
      </c>
      <c r="B9" s="12">
        <v>43215</v>
      </c>
      <c r="C9" s="8" t="s">
        <v>129</v>
      </c>
      <c r="D9" s="13" t="s">
        <v>67</v>
      </c>
      <c r="E9" s="13">
        <v>0.74652777777777779</v>
      </c>
      <c r="F9" s="13">
        <f t="shared" si="0"/>
        <v>0.29791666666666666</v>
      </c>
      <c r="G9" s="6" t="s">
        <v>17</v>
      </c>
      <c r="H9" s="6" t="s">
        <v>78</v>
      </c>
      <c r="I9" s="11" t="s">
        <v>23</v>
      </c>
      <c r="J9" s="6" t="s">
        <v>140</v>
      </c>
      <c r="K9" s="7">
        <v>1223</v>
      </c>
      <c r="L9" s="8" t="s">
        <v>69</v>
      </c>
    </row>
    <row r="10" spans="1:12" ht="24.95" customHeight="1" x14ac:dyDescent="0.2">
      <c r="A10" s="7">
        <v>6</v>
      </c>
      <c r="B10" s="12">
        <v>43215</v>
      </c>
      <c r="C10" s="8" t="s">
        <v>132</v>
      </c>
      <c r="D10" s="13" t="s">
        <v>65</v>
      </c>
      <c r="E10" s="13">
        <v>0.69861111111111107</v>
      </c>
      <c r="F10" s="13">
        <f t="shared" si="0"/>
        <v>0.24583333333333329</v>
      </c>
      <c r="G10" s="6" t="s">
        <v>17</v>
      </c>
      <c r="H10" s="11" t="s">
        <v>79</v>
      </c>
      <c r="I10" s="11" t="s">
        <v>23</v>
      </c>
      <c r="J10" s="6" t="s">
        <v>141</v>
      </c>
      <c r="K10" s="7">
        <v>517</v>
      </c>
      <c r="L10" s="8" t="s">
        <v>69</v>
      </c>
    </row>
    <row r="11" spans="1:12" ht="24.95" customHeight="1" x14ac:dyDescent="0.2">
      <c r="A11" s="7">
        <v>7</v>
      </c>
      <c r="B11" s="12">
        <v>43215</v>
      </c>
      <c r="C11" s="8" t="s">
        <v>133</v>
      </c>
      <c r="D11" s="13" t="s">
        <v>85</v>
      </c>
      <c r="E11" s="13" t="s">
        <v>107</v>
      </c>
      <c r="F11" s="13">
        <f t="shared" si="0"/>
        <v>0.22986111111111107</v>
      </c>
      <c r="G11" s="6" t="s">
        <v>17</v>
      </c>
      <c r="H11" s="6" t="s">
        <v>68</v>
      </c>
      <c r="I11" s="11" t="s">
        <v>23</v>
      </c>
      <c r="J11" s="6" t="s">
        <v>142</v>
      </c>
      <c r="K11" s="7">
        <v>4500</v>
      </c>
      <c r="L11" s="8" t="s">
        <v>69</v>
      </c>
    </row>
    <row r="12" spans="1:12" s="4" customFormat="1" ht="24.95" customHeight="1" x14ac:dyDescent="0.2">
      <c r="A12" s="7">
        <v>8</v>
      </c>
      <c r="B12" s="12">
        <v>43215</v>
      </c>
      <c r="C12" s="8" t="s">
        <v>134</v>
      </c>
      <c r="D12" s="13" t="s">
        <v>86</v>
      </c>
      <c r="E12" s="13" t="s">
        <v>108</v>
      </c>
      <c r="F12" s="13">
        <f t="shared" si="0"/>
        <v>0.27638888888888885</v>
      </c>
      <c r="G12" s="6" t="s">
        <v>17</v>
      </c>
      <c r="H12" s="11" t="s">
        <v>70</v>
      </c>
      <c r="I12" s="11" t="s">
        <v>23</v>
      </c>
      <c r="J12" s="6" t="s">
        <v>151</v>
      </c>
      <c r="K12" s="7">
        <v>1065</v>
      </c>
      <c r="L12" s="8" t="s">
        <v>69</v>
      </c>
    </row>
    <row r="13" spans="1:12" s="4" customFormat="1" ht="24.95" customHeight="1" x14ac:dyDescent="0.2">
      <c r="A13" s="7">
        <v>9</v>
      </c>
      <c r="B13" s="12">
        <v>43215</v>
      </c>
      <c r="C13" s="8" t="s">
        <v>131</v>
      </c>
      <c r="D13" s="13" t="s">
        <v>87</v>
      </c>
      <c r="E13" s="13" t="s">
        <v>109</v>
      </c>
      <c r="F13" s="13">
        <f t="shared" si="0"/>
        <v>8.0555555555555491E-2</v>
      </c>
      <c r="G13" s="6" t="s">
        <v>17</v>
      </c>
      <c r="H13" s="6" t="s">
        <v>122</v>
      </c>
      <c r="I13" s="11" t="s">
        <v>23</v>
      </c>
      <c r="J13" s="6" t="s">
        <v>143</v>
      </c>
      <c r="K13" s="7">
        <v>571</v>
      </c>
      <c r="L13" s="8" t="s">
        <v>69</v>
      </c>
    </row>
    <row r="14" spans="1:12" ht="21.75" customHeight="1" x14ac:dyDescent="0.2">
      <c r="A14" s="7">
        <v>10</v>
      </c>
      <c r="B14" s="12">
        <v>43215</v>
      </c>
      <c r="C14" s="8" t="s">
        <v>129</v>
      </c>
      <c r="D14" s="13" t="s">
        <v>88</v>
      </c>
      <c r="E14" s="13" t="s">
        <v>110</v>
      </c>
      <c r="F14" s="13">
        <f t="shared" si="0"/>
        <v>0.17430555555555555</v>
      </c>
      <c r="G14" s="6" t="s">
        <v>17</v>
      </c>
      <c r="H14" s="11" t="s">
        <v>72</v>
      </c>
      <c r="I14" s="11" t="s">
        <v>23</v>
      </c>
      <c r="J14" s="6" t="s">
        <v>144</v>
      </c>
      <c r="K14" s="7">
        <v>653</v>
      </c>
      <c r="L14" s="8" t="s">
        <v>69</v>
      </c>
    </row>
    <row r="15" spans="1:12" ht="24.75" customHeight="1" x14ac:dyDescent="0.2">
      <c r="A15" s="7">
        <v>11</v>
      </c>
      <c r="B15" s="12">
        <v>43215</v>
      </c>
      <c r="C15" s="8" t="s">
        <v>135</v>
      </c>
      <c r="D15" s="13" t="s">
        <v>89</v>
      </c>
      <c r="E15" s="13" t="s">
        <v>111</v>
      </c>
      <c r="F15" s="13">
        <f t="shared" si="0"/>
        <v>4.6527777777777835E-2</v>
      </c>
      <c r="G15" s="6" t="s">
        <v>17</v>
      </c>
      <c r="H15" s="6" t="s">
        <v>123</v>
      </c>
      <c r="I15" s="11" t="s">
        <v>23</v>
      </c>
      <c r="J15" s="6" t="s">
        <v>145</v>
      </c>
      <c r="K15" s="7">
        <v>344</v>
      </c>
      <c r="L15" s="8" t="s">
        <v>69</v>
      </c>
    </row>
    <row r="16" spans="1:12" ht="24.95" customHeight="1" x14ac:dyDescent="0.2">
      <c r="A16" s="7">
        <v>12</v>
      </c>
      <c r="B16" s="12">
        <v>43215</v>
      </c>
      <c r="C16" s="8" t="s">
        <v>136</v>
      </c>
      <c r="D16" s="13" t="s">
        <v>90</v>
      </c>
      <c r="E16" s="13" t="s">
        <v>112</v>
      </c>
      <c r="F16" s="13">
        <f t="shared" si="0"/>
        <v>6.944444444444442E-2</v>
      </c>
      <c r="G16" s="6" t="s">
        <v>14</v>
      </c>
      <c r="H16" s="6" t="s">
        <v>73</v>
      </c>
      <c r="I16" s="11" t="s">
        <v>23</v>
      </c>
      <c r="J16" s="6" t="s">
        <v>146</v>
      </c>
      <c r="K16" s="7">
        <v>1014</v>
      </c>
      <c r="L16" s="8" t="s">
        <v>58</v>
      </c>
    </row>
    <row r="17" spans="1:12" s="4" customFormat="1" ht="24.95" customHeight="1" x14ac:dyDescent="0.2">
      <c r="A17" s="7">
        <v>13</v>
      </c>
      <c r="B17" s="12">
        <v>43215</v>
      </c>
      <c r="C17" s="8" t="s">
        <v>136</v>
      </c>
      <c r="D17" s="13" t="s">
        <v>91</v>
      </c>
      <c r="E17" s="13" t="s">
        <v>113</v>
      </c>
      <c r="F17" s="13">
        <f t="shared" si="0"/>
        <v>4.8611111111111105E-2</v>
      </c>
      <c r="G17" s="6" t="s">
        <v>13</v>
      </c>
      <c r="H17" s="16" t="s">
        <v>59</v>
      </c>
      <c r="I17" s="11" t="s">
        <v>23</v>
      </c>
      <c r="J17" s="6" t="s">
        <v>147</v>
      </c>
      <c r="K17" s="7">
        <v>865</v>
      </c>
      <c r="L17" s="8" t="s">
        <v>58</v>
      </c>
    </row>
    <row r="18" spans="1:12" s="3" customFormat="1" ht="24.95" customHeight="1" x14ac:dyDescent="0.2">
      <c r="A18" s="7">
        <v>14</v>
      </c>
      <c r="B18" s="12">
        <v>43215</v>
      </c>
      <c r="C18" s="8" t="s">
        <v>135</v>
      </c>
      <c r="D18" s="13" t="s">
        <v>92</v>
      </c>
      <c r="E18" s="13" t="s">
        <v>114</v>
      </c>
      <c r="F18" s="13">
        <f t="shared" si="0"/>
        <v>8.4722222222222254E-2</v>
      </c>
      <c r="G18" s="6" t="s">
        <v>17</v>
      </c>
      <c r="H18" s="6" t="s">
        <v>161</v>
      </c>
      <c r="I18" s="11" t="s">
        <v>23</v>
      </c>
      <c r="J18" s="6" t="s">
        <v>148</v>
      </c>
      <c r="K18" s="7">
        <v>456</v>
      </c>
      <c r="L18" s="8" t="s">
        <v>69</v>
      </c>
    </row>
    <row r="19" spans="1:12" ht="21" customHeight="1" x14ac:dyDescent="0.2">
      <c r="A19" s="7">
        <v>15</v>
      </c>
      <c r="B19" s="12">
        <v>43215</v>
      </c>
      <c r="C19" s="8" t="s">
        <v>133</v>
      </c>
      <c r="D19" s="13" t="s">
        <v>100</v>
      </c>
      <c r="E19" s="13" t="s">
        <v>118</v>
      </c>
      <c r="F19" s="13">
        <f>E19-D19</f>
        <v>6.9444444444444531E-2</v>
      </c>
      <c r="G19" s="6" t="s">
        <v>13</v>
      </c>
      <c r="H19" s="16" t="s">
        <v>124</v>
      </c>
      <c r="I19" s="11" t="s">
        <v>23</v>
      </c>
      <c r="J19" s="6" t="s">
        <v>156</v>
      </c>
      <c r="K19" s="7">
        <v>6760</v>
      </c>
      <c r="L19" s="8" t="s">
        <v>58</v>
      </c>
    </row>
    <row r="20" spans="1:12" s="4" customFormat="1" ht="24.95" customHeight="1" x14ac:dyDescent="0.2">
      <c r="A20" s="7">
        <v>16</v>
      </c>
      <c r="B20" s="12">
        <v>43215</v>
      </c>
      <c r="C20" s="8" t="s">
        <v>136</v>
      </c>
      <c r="D20" s="13" t="s">
        <v>93</v>
      </c>
      <c r="E20" s="13">
        <v>0.60763888888888895</v>
      </c>
      <c r="F20" s="13">
        <f t="shared" si="0"/>
        <v>0.1347222222222223</v>
      </c>
      <c r="G20" s="6" t="s">
        <v>13</v>
      </c>
      <c r="H20" s="11" t="s">
        <v>60</v>
      </c>
      <c r="I20" s="11" t="s">
        <v>23</v>
      </c>
      <c r="J20" s="6" t="s">
        <v>149</v>
      </c>
      <c r="K20" s="7">
        <v>349</v>
      </c>
      <c r="L20" s="8" t="s">
        <v>58</v>
      </c>
    </row>
    <row r="21" spans="1:12" ht="21" customHeight="1" x14ac:dyDescent="0.2">
      <c r="A21" s="7">
        <v>17</v>
      </c>
      <c r="B21" s="12">
        <v>43215</v>
      </c>
      <c r="C21" s="8" t="s">
        <v>132</v>
      </c>
      <c r="D21" s="13" t="s">
        <v>103</v>
      </c>
      <c r="E21" s="13" t="s">
        <v>121</v>
      </c>
      <c r="F21" s="13">
        <f>E21-D21</f>
        <v>6.5277777777777768E-2</v>
      </c>
      <c r="G21" s="6" t="s">
        <v>14</v>
      </c>
      <c r="H21" s="11" t="s">
        <v>61</v>
      </c>
      <c r="I21" s="11" t="s">
        <v>23</v>
      </c>
      <c r="J21" s="6" t="s">
        <v>160</v>
      </c>
      <c r="K21" s="7">
        <v>398</v>
      </c>
      <c r="L21" s="8" t="s">
        <v>58</v>
      </c>
    </row>
    <row r="22" spans="1:12" ht="22.5" x14ac:dyDescent="0.2">
      <c r="A22" s="7">
        <v>18</v>
      </c>
      <c r="B22" s="12">
        <v>43215</v>
      </c>
      <c r="C22" s="8" t="s">
        <v>132</v>
      </c>
      <c r="D22" s="13" t="s">
        <v>102</v>
      </c>
      <c r="E22" s="13" t="s">
        <v>120</v>
      </c>
      <c r="F22" s="13">
        <f>E22-D22</f>
        <v>0.24722222222222223</v>
      </c>
      <c r="G22" s="6" t="s">
        <v>10</v>
      </c>
      <c r="H22" s="16" t="s">
        <v>162</v>
      </c>
      <c r="I22" s="11" t="s">
        <v>23</v>
      </c>
      <c r="J22" s="6" t="s">
        <v>159</v>
      </c>
      <c r="K22" s="7">
        <v>674</v>
      </c>
      <c r="L22" s="8" t="s">
        <v>63</v>
      </c>
    </row>
    <row r="23" spans="1:12" s="4" customFormat="1" ht="24.95" customHeight="1" x14ac:dyDescent="0.2">
      <c r="A23" s="7">
        <v>19</v>
      </c>
      <c r="B23" s="12">
        <v>43215</v>
      </c>
      <c r="C23" s="8" t="s">
        <v>133</v>
      </c>
      <c r="D23" s="13" t="s">
        <v>94</v>
      </c>
      <c r="E23" s="13" t="s">
        <v>115</v>
      </c>
      <c r="F23" s="13">
        <f t="shared" si="0"/>
        <v>6.3194444444444442E-2</v>
      </c>
      <c r="G23" s="6" t="s">
        <v>13</v>
      </c>
      <c r="H23" s="6" t="s">
        <v>64</v>
      </c>
      <c r="I23" s="11" t="s">
        <v>23</v>
      </c>
      <c r="J23" s="6" t="s">
        <v>157</v>
      </c>
      <c r="K23" s="7">
        <v>6760</v>
      </c>
      <c r="L23" s="8" t="s">
        <v>58</v>
      </c>
    </row>
    <row r="24" spans="1:12" ht="24.95" customHeight="1" x14ac:dyDescent="0.2">
      <c r="A24" s="7">
        <v>20</v>
      </c>
      <c r="B24" s="12">
        <v>43215</v>
      </c>
      <c r="C24" s="8" t="s">
        <v>134</v>
      </c>
      <c r="D24" s="13" t="s">
        <v>95</v>
      </c>
      <c r="E24" s="13">
        <v>0.58124999999999993</v>
      </c>
      <c r="F24" s="13">
        <f t="shared" si="0"/>
        <v>4.6527777777777724E-2</v>
      </c>
      <c r="G24" s="6" t="s">
        <v>17</v>
      </c>
      <c r="H24" s="6" t="s">
        <v>125</v>
      </c>
      <c r="I24" s="11" t="s">
        <v>23</v>
      </c>
      <c r="J24" s="6" t="s">
        <v>150</v>
      </c>
      <c r="K24" s="7">
        <v>355</v>
      </c>
      <c r="L24" s="8" t="s">
        <v>76</v>
      </c>
    </row>
    <row r="25" spans="1:12" ht="27" customHeight="1" x14ac:dyDescent="0.2">
      <c r="A25" s="7">
        <v>21</v>
      </c>
      <c r="B25" s="12">
        <v>43215</v>
      </c>
      <c r="C25" s="8" t="s">
        <v>132</v>
      </c>
      <c r="D25" s="13" t="s">
        <v>96</v>
      </c>
      <c r="E25" s="13" t="s">
        <v>116</v>
      </c>
      <c r="F25" s="13">
        <f t="shared" si="0"/>
        <v>7.3611111111111183E-2</v>
      </c>
      <c r="G25" s="6" t="s">
        <v>17</v>
      </c>
      <c r="H25" s="11" t="s">
        <v>75</v>
      </c>
      <c r="I25" s="11" t="s">
        <v>23</v>
      </c>
      <c r="J25" s="6" t="s">
        <v>152</v>
      </c>
      <c r="K25" s="7">
        <v>380</v>
      </c>
      <c r="L25" s="15" t="s">
        <v>76</v>
      </c>
    </row>
    <row r="26" spans="1:12" ht="21" customHeight="1" x14ac:dyDescent="0.2">
      <c r="A26" s="7">
        <v>22</v>
      </c>
      <c r="B26" s="12">
        <v>43215</v>
      </c>
      <c r="C26" s="8" t="s">
        <v>130</v>
      </c>
      <c r="D26" s="13" t="s">
        <v>97</v>
      </c>
      <c r="E26" s="13" t="s">
        <v>117</v>
      </c>
      <c r="F26" s="13">
        <f t="shared" si="0"/>
        <v>7.4999999999999956E-2</v>
      </c>
      <c r="G26" s="6" t="s">
        <v>17</v>
      </c>
      <c r="H26" s="16" t="s">
        <v>74</v>
      </c>
      <c r="I26" s="11" t="s">
        <v>23</v>
      </c>
      <c r="J26" s="6" t="s">
        <v>153</v>
      </c>
      <c r="K26" s="7">
        <v>333</v>
      </c>
      <c r="L26" s="15" t="s">
        <v>76</v>
      </c>
    </row>
    <row r="27" spans="1:12" ht="21" customHeight="1" x14ac:dyDescent="0.2">
      <c r="A27" s="7">
        <v>23</v>
      </c>
      <c r="B27" s="12">
        <v>43215</v>
      </c>
      <c r="C27" s="8" t="s">
        <v>129</v>
      </c>
      <c r="D27" s="13" t="s">
        <v>98</v>
      </c>
      <c r="E27" s="13">
        <v>0.66666666666666663</v>
      </c>
      <c r="F27" s="13">
        <f t="shared" si="0"/>
        <v>7.9861111111111049E-2</v>
      </c>
      <c r="G27" s="6" t="s">
        <v>16</v>
      </c>
      <c r="H27" s="11" t="s">
        <v>126</v>
      </c>
      <c r="I27" s="11" t="s">
        <v>23</v>
      </c>
      <c r="J27" s="6" t="s">
        <v>154</v>
      </c>
      <c r="K27" s="7">
        <v>431</v>
      </c>
      <c r="L27" s="15" t="s">
        <v>58</v>
      </c>
    </row>
    <row r="28" spans="1:12" ht="21" customHeight="1" x14ac:dyDescent="0.2">
      <c r="A28" s="7">
        <v>24</v>
      </c>
      <c r="B28" s="12">
        <v>43215</v>
      </c>
      <c r="C28" s="8" t="s">
        <v>133</v>
      </c>
      <c r="D28" s="13" t="s">
        <v>99</v>
      </c>
      <c r="E28" s="13">
        <v>0.73819444444444438</v>
      </c>
      <c r="F28" s="13">
        <f t="shared" si="0"/>
        <v>0.12777777777777766</v>
      </c>
      <c r="G28" s="6" t="s">
        <v>17</v>
      </c>
      <c r="H28" s="16" t="s">
        <v>74</v>
      </c>
      <c r="I28" s="11" t="s">
        <v>23</v>
      </c>
      <c r="J28" s="6" t="s">
        <v>155</v>
      </c>
      <c r="K28" s="7">
        <v>350</v>
      </c>
      <c r="L28" s="15" t="s">
        <v>76</v>
      </c>
    </row>
    <row r="29" spans="1:12" ht="21" customHeight="1" x14ac:dyDescent="0.2">
      <c r="A29" s="7">
        <v>25</v>
      </c>
      <c r="B29" s="12">
        <v>43215</v>
      </c>
      <c r="C29" s="8" t="s">
        <v>128</v>
      </c>
      <c r="D29" s="13" t="s">
        <v>101</v>
      </c>
      <c r="E29" s="13" t="s">
        <v>119</v>
      </c>
      <c r="F29" s="13">
        <f t="shared" si="0"/>
        <v>6.3888888888888884E-2</v>
      </c>
      <c r="G29" s="6" t="s">
        <v>17</v>
      </c>
      <c r="H29" s="6" t="s">
        <v>127</v>
      </c>
      <c r="I29" s="11" t="s">
        <v>23</v>
      </c>
      <c r="J29" s="6" t="s">
        <v>158</v>
      </c>
      <c r="K29" s="7">
        <v>367</v>
      </c>
      <c r="L29" s="8" t="s">
        <v>76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9">
      <formula1>reasons</formula1>
    </dataValidation>
  </dataValidations>
  <pageMargins left="0.7" right="0.7" top="0.75" bottom="0.75" header="0.3" footer="0.3"/>
  <pageSetup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10">
        <v>43105.583333333299</v>
      </c>
      <c r="E3" s="10">
        <v>43105.631944444402</v>
      </c>
      <c r="F3" t="s">
        <v>27</v>
      </c>
      <c r="G3" s="5">
        <f>E3-D3</f>
        <v>4.8611111102218274E-2</v>
      </c>
    </row>
    <row r="4" spans="4:7" x14ac:dyDescent="0.25">
      <c r="D4" s="10">
        <v>43105.725694444503</v>
      </c>
      <c r="E4" s="10">
        <v>43105.805555555598</v>
      </c>
      <c r="F4" t="s">
        <v>41</v>
      </c>
      <c r="G4" s="5">
        <f t="shared" ref="G4:G27" si="0">E4-D4</f>
        <v>7.9861111094942316E-2</v>
      </c>
    </row>
    <row r="5" spans="4:7" x14ac:dyDescent="0.25">
      <c r="D5" s="10">
        <v>43105.421527777777</v>
      </c>
      <c r="E5" s="10">
        <v>43105.716666666667</v>
      </c>
      <c r="F5" t="s">
        <v>42</v>
      </c>
      <c r="G5" s="5">
        <f t="shared" si="0"/>
        <v>0.29513888889050577</v>
      </c>
    </row>
    <row r="6" spans="4:7" x14ac:dyDescent="0.25">
      <c r="D6" s="10">
        <v>43105.477777777778</v>
      </c>
      <c r="E6" s="10">
        <v>43105.708333333336</v>
      </c>
      <c r="F6" t="s">
        <v>43</v>
      </c>
      <c r="G6" s="5">
        <f t="shared" si="0"/>
        <v>0.2305555555576575</v>
      </c>
    </row>
    <row r="7" spans="4:7" x14ac:dyDescent="0.25">
      <c r="D7" s="10">
        <v>43105.461805555555</v>
      </c>
      <c r="E7" s="10">
        <v>43105.747916666667</v>
      </c>
      <c r="F7" t="s">
        <v>44</v>
      </c>
      <c r="G7" s="5">
        <f t="shared" si="0"/>
        <v>0.28611111111240461</v>
      </c>
    </row>
    <row r="8" spans="4:7" x14ac:dyDescent="0.25">
      <c r="D8" s="10">
        <v>43105.54791666667</v>
      </c>
      <c r="E8" s="10">
        <v>43105.625</v>
      </c>
      <c r="F8" t="s">
        <v>45</v>
      </c>
      <c r="G8" s="5">
        <f t="shared" si="0"/>
        <v>7.7083333329937886E-2</v>
      </c>
    </row>
    <row r="9" spans="4:7" x14ac:dyDescent="0.25">
      <c r="D9" s="10">
        <v>43105.503472222219</v>
      </c>
      <c r="E9" s="10">
        <v>43105.711805555555</v>
      </c>
      <c r="F9" t="s">
        <v>46</v>
      </c>
      <c r="G9" s="5">
        <f t="shared" si="0"/>
        <v>0.20833333333575865</v>
      </c>
    </row>
    <row r="10" spans="4:7" x14ac:dyDescent="0.25">
      <c r="D10" s="10">
        <v>43105.51458333333</v>
      </c>
      <c r="E10" s="10">
        <v>43105.683333333334</v>
      </c>
      <c r="F10" t="s">
        <v>47</v>
      </c>
      <c r="G10" s="5">
        <f t="shared" si="0"/>
        <v>0.16875000000436557</v>
      </c>
    </row>
    <row r="11" spans="4:7" x14ac:dyDescent="0.25">
      <c r="D11" s="10">
        <v>43105.476388888892</v>
      </c>
      <c r="E11" s="10">
        <v>43105.566666666666</v>
      </c>
      <c r="F11" t="s">
        <v>48</v>
      </c>
      <c r="G11" s="5">
        <f t="shared" si="0"/>
        <v>9.0277777773735579E-2</v>
      </c>
    </row>
    <row r="12" spans="4:7" x14ac:dyDescent="0.25">
      <c r="D12" s="10">
        <v>43105.525694444441</v>
      </c>
      <c r="E12" s="10">
        <v>43105.597222222219</v>
      </c>
      <c r="F12" t="s">
        <v>35</v>
      </c>
      <c r="G12" s="5">
        <f t="shared" si="0"/>
        <v>7.1527777778101154E-2</v>
      </c>
    </row>
    <row r="13" spans="4:7" x14ac:dyDescent="0.25">
      <c r="D13" s="10">
        <v>43105.504861111112</v>
      </c>
      <c r="E13" s="10">
        <v>43105.625</v>
      </c>
      <c r="F13" t="s">
        <v>49</v>
      </c>
      <c r="G13" s="5">
        <f t="shared" si="0"/>
        <v>0.12013888888759539</v>
      </c>
    </row>
    <row r="14" spans="4:7" x14ac:dyDescent="0.25">
      <c r="D14" s="10">
        <v>43105.20208333333</v>
      </c>
      <c r="E14" s="10">
        <v>43105.302083333336</v>
      </c>
      <c r="F14" t="s">
        <v>30</v>
      </c>
      <c r="G14" s="5">
        <f t="shared" si="0"/>
        <v>0.10000000000582077</v>
      </c>
    </row>
    <row r="15" spans="4:7" x14ac:dyDescent="0.25">
      <c r="D15" s="10">
        <v>43105.375694444447</v>
      </c>
      <c r="E15" s="10">
        <v>43105.465277777781</v>
      </c>
      <c r="F15" t="s">
        <v>50</v>
      </c>
      <c r="G15" s="5">
        <f t="shared" si="0"/>
        <v>8.9583333334303461E-2</v>
      </c>
    </row>
    <row r="16" spans="4:7" x14ac:dyDescent="0.25">
      <c r="D16" s="10">
        <v>43105.416666666664</v>
      </c>
      <c r="E16" s="10">
        <v>43105.70416666667</v>
      </c>
      <c r="F16" t="s">
        <v>51</v>
      </c>
      <c r="G16" s="5">
        <f t="shared" si="0"/>
        <v>0.28750000000582077</v>
      </c>
    </row>
    <row r="17" spans="4:7" x14ac:dyDescent="0.25">
      <c r="D17" s="10">
        <v>43105.43472222222</v>
      </c>
      <c r="E17" s="10">
        <v>43105.666666666664</v>
      </c>
      <c r="F17" t="s">
        <v>52</v>
      </c>
      <c r="G17" s="5">
        <f t="shared" si="0"/>
        <v>0.23194444444379769</v>
      </c>
    </row>
    <row r="18" spans="4:7" x14ac:dyDescent="0.25">
      <c r="D18" s="10">
        <v>43105.529861111114</v>
      </c>
      <c r="E18" s="10">
        <v>43105.616666666669</v>
      </c>
      <c r="F18" t="s">
        <v>53</v>
      </c>
      <c r="G18" s="5">
        <f t="shared" si="0"/>
        <v>8.6805555554747116E-2</v>
      </c>
    </row>
    <row r="19" spans="4:7" x14ac:dyDescent="0.25">
      <c r="D19" s="10">
        <v>43105.550694444442</v>
      </c>
      <c r="E19" s="10">
        <v>43105.621527777781</v>
      </c>
      <c r="F19" t="s">
        <v>54</v>
      </c>
      <c r="G19" s="5">
        <f t="shared" si="0"/>
        <v>7.0833333338669036E-2</v>
      </c>
    </row>
    <row r="20" spans="4:7" x14ac:dyDescent="0.25">
      <c r="D20" s="10">
        <v>43105.604861111111</v>
      </c>
      <c r="E20" s="10">
        <v>43105.663194444445</v>
      </c>
      <c r="F20" t="s">
        <v>55</v>
      </c>
      <c r="G20" s="5">
        <f t="shared" si="0"/>
        <v>5.8333333334303461E-2</v>
      </c>
    </row>
    <row r="21" spans="4:7" x14ac:dyDescent="0.25">
      <c r="D21" s="10">
        <v>43105.64166666667</v>
      </c>
      <c r="E21" s="10">
        <v>43105.788194444445</v>
      </c>
      <c r="F21" t="s">
        <v>56</v>
      </c>
      <c r="G21" s="5">
        <f t="shared" si="0"/>
        <v>0.14652777777519077</v>
      </c>
    </row>
    <row r="22" spans="4:7" x14ac:dyDescent="0.25">
      <c r="D22" s="10">
        <v>43105.874305555553</v>
      </c>
      <c r="E22" s="10">
        <v>43105.947916666664</v>
      </c>
      <c r="F22" t="s">
        <v>57</v>
      </c>
      <c r="G22" s="5">
        <f t="shared" si="0"/>
        <v>7.3611111110949423E-2</v>
      </c>
    </row>
    <row r="23" spans="4:7" x14ac:dyDescent="0.25">
      <c r="D23" s="10">
        <v>0.49513888888888885</v>
      </c>
      <c r="E23" s="10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10">
        <v>0.45694444444444443</v>
      </c>
      <c r="E24" s="10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10">
        <v>0.50486111111111109</v>
      </c>
      <c r="E25" s="10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10">
        <v>0.53541666666666665</v>
      </c>
      <c r="E26" s="10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10">
        <v>0.57708333333333328</v>
      </c>
      <c r="E27" s="10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27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28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29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25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26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30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31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32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33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34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35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24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36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37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38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31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39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26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2871da40-f984-45b1-ab9e-e5ef7f10f2e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Sheet1</vt:lpstr>
      <vt:lpstr>sheet-2</vt:lpstr>
      <vt:lpstr>Sheet3</vt:lpstr>
      <vt:lpstr>Sheet2</vt:lpstr>
      <vt:lpstr>BREAKDOWN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2018-04-26T04:02:59Z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